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filterPrivacy="1"/>
  <xr:revisionPtr revIDLastSave="0" documentId="13_ncr:1_{61E92D1D-10D3-485D-940F-B3EF837BC9C7}" xr6:coauthVersionLast="36" xr6:coauthVersionMax="36" xr10:uidLastSave="{00000000-0000-0000-0000-000000000000}"/>
  <bookViews>
    <workbookView xWindow="0" yWindow="0" windowWidth="22260" windowHeight="12648" activeTab="3" xr2:uid="{00000000-000D-0000-FFFF-FFFF00000000}"/>
  </bookViews>
  <sheets>
    <sheet name="VTM7.0" sheetId="1" r:id="rId1"/>
    <sheet name="Proposed Solution#1" sheetId="2" r:id="rId2"/>
    <sheet name="Proposed Solution#2" sheetId="3" r:id="rId3"/>
    <sheet name="summary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5" i="4" l="1"/>
  <c r="E5" i="4"/>
  <c r="F5" i="4"/>
  <c r="G5" i="4"/>
  <c r="C5" i="4"/>
  <c r="D6" i="4"/>
  <c r="E6" i="4"/>
  <c r="F6" i="4"/>
  <c r="G6" i="4"/>
  <c r="C6" i="4"/>
  <c r="D7" i="4"/>
  <c r="E7" i="4"/>
  <c r="F7" i="4"/>
  <c r="G7" i="4"/>
  <c r="C7" i="4"/>
  <c r="D12" i="3"/>
  <c r="E12" i="3"/>
  <c r="F12" i="3"/>
  <c r="G12" i="3"/>
  <c r="C12" i="3"/>
  <c r="D13" i="4" l="1"/>
  <c r="E13" i="4"/>
  <c r="F13" i="4"/>
  <c r="G13" i="4"/>
  <c r="C13" i="4"/>
  <c r="D11" i="4"/>
  <c r="E11" i="4"/>
  <c r="F11" i="4"/>
  <c r="G11" i="4"/>
  <c r="C11" i="4"/>
  <c r="D12" i="4"/>
  <c r="E12" i="4"/>
  <c r="F12" i="4"/>
  <c r="G12" i="4"/>
  <c r="C12" i="4"/>
</calcChain>
</file>

<file path=xl/sharedStrings.xml><?xml version="1.0" encoding="utf-8"?>
<sst xmlns="http://schemas.openxmlformats.org/spreadsheetml/2006/main" count="63" uniqueCount="20">
  <si>
    <t>C#0</t>
    <phoneticPr fontId="3" type="noConversion"/>
  </si>
  <si>
    <t>C#1</t>
  </si>
  <si>
    <t>C#2</t>
  </si>
  <si>
    <t>C#3</t>
  </si>
  <si>
    <t>C#4</t>
  </si>
  <si>
    <t>JPEG-like</t>
  </si>
  <si>
    <t>MPEG2-like</t>
  </si>
  <si>
    <t>AVC-like</t>
  </si>
  <si>
    <t>DTT-like</t>
  </si>
  <si>
    <t>HEVC</t>
  </si>
  <si>
    <t>symmetry1</t>
  </si>
  <si>
    <t>symmetry7</t>
  </si>
  <si>
    <t>asymmetry1</t>
  </si>
  <si>
    <t>asymmetry7</t>
  </si>
  <si>
    <t>Average Bits</t>
  </si>
  <si>
    <t>Proposed Solution#1</t>
    <phoneticPr fontId="3" type="noConversion"/>
  </si>
  <si>
    <t>VTM 7.0</t>
    <phoneticPr fontId="3" type="noConversion"/>
  </si>
  <si>
    <t>Proposed Solution#2</t>
    <phoneticPr fontId="3" type="noConversion"/>
  </si>
  <si>
    <t>Average QM  Bits</t>
    <phoneticPr fontId="3" type="noConversion"/>
  </si>
  <si>
    <t xml:space="preserve">QM bits delta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</si>
</sst>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b/>
      <i/>
      <sz val="10"/>
      <color rgb="FF000000"/>
      <name val="Times New Roman"/>
      <family val="1"/>
    </font>
    <font>
      <sz val="9"/>
      <name val="等线"/>
      <family val="3"/>
      <charset val="134"/>
      <scheme val="minor"/>
    </font>
    <font>
      <b/>
      <sz val="10"/>
      <color rgb="FF000000"/>
      <name val="Times New Roman"/>
      <family val="1"/>
    </font>
    <font>
      <b/>
      <sz val="11"/>
      <color theme="1"/>
      <name val="等线"/>
      <family val="3"/>
      <charset val="134"/>
      <scheme val="minor"/>
    </font>
    <font>
      <sz val="10"/>
      <color rgb="FF000000"/>
      <name val="Times New Roman"/>
      <family val="1"/>
    </font>
    <font>
      <i/>
      <sz val="10"/>
      <color rgb="FF000000"/>
      <name val="Times New Roman"/>
      <family val="1"/>
    </font>
    <font>
      <b/>
      <sz val="11"/>
      <color theme="1"/>
      <name val="等线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>
      <alignment vertical="center"/>
    </xf>
  </cellStyleXfs>
  <cellXfs count="19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8" fillId="2" borderId="6" xfId="0" applyFont="1" applyFill="1" applyBorder="1"/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2" borderId="7" xfId="0" applyFont="1" applyFill="1" applyBorder="1"/>
    <xf numFmtId="0" fontId="5" fillId="2" borderId="7" xfId="0" applyFont="1" applyFill="1" applyBorder="1" applyAlignment="1">
      <alignment vertical="center"/>
    </xf>
    <xf numFmtId="0" fontId="6" fillId="0" borderId="7" xfId="0" applyFont="1" applyBorder="1" applyAlignment="1">
      <alignment horizontal="center" vertical="center" wrapText="1"/>
    </xf>
    <xf numFmtId="9" fontId="2" fillId="0" borderId="7" xfId="1" applyNumberFormat="1" applyFont="1" applyBorder="1" applyAlignment="1"/>
    <xf numFmtId="0" fontId="5" fillId="2" borderId="7" xfId="0" applyFont="1" applyFill="1" applyBorder="1" applyAlignment="1">
      <alignment horizontal="center"/>
    </xf>
    <xf numFmtId="1" fontId="6" fillId="0" borderId="2" xfId="0" applyNumberFormat="1" applyFont="1" applyBorder="1" applyAlignment="1">
      <alignment horizontal="center" vertical="center" wrapText="1"/>
    </xf>
    <xf numFmtId="1" fontId="6" fillId="0" borderId="7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2"/>
  <sheetViews>
    <sheetView workbookViewId="0">
      <selection activeCell="B2" sqref="B2:G12"/>
    </sheetView>
  </sheetViews>
  <sheetFormatPr defaultRowHeight="14.1" x14ac:dyDescent="0.5"/>
  <cols>
    <col min="2" max="2" width="9.75" bestFit="1" customWidth="1"/>
  </cols>
  <sheetData>
    <row r="1" spans="2:7" ht="14.4" thickBot="1" x14ac:dyDescent="0.55000000000000004"/>
    <row r="2" spans="2:7" ht="14.4" thickBot="1" x14ac:dyDescent="0.55000000000000004">
      <c r="B2" s="4"/>
      <c r="C2" s="7" t="s">
        <v>0</v>
      </c>
      <c r="D2" s="7" t="s">
        <v>1</v>
      </c>
      <c r="E2" s="7" t="s">
        <v>2</v>
      </c>
      <c r="F2" s="7" t="s">
        <v>3</v>
      </c>
      <c r="G2" s="7" t="s">
        <v>4</v>
      </c>
    </row>
    <row r="3" spans="2:7" ht="14.4" thickBot="1" x14ac:dyDescent="0.55000000000000004">
      <c r="B3" s="5" t="s">
        <v>5</v>
      </c>
      <c r="C3" s="1">
        <v>1183</v>
      </c>
      <c r="D3" s="1">
        <v>1183</v>
      </c>
      <c r="E3" s="1">
        <v>1183</v>
      </c>
      <c r="F3" s="1">
        <v>1183</v>
      </c>
      <c r="G3" s="1">
        <v>1183</v>
      </c>
    </row>
    <row r="4" spans="2:7" ht="14.4" thickBot="1" x14ac:dyDescent="0.55000000000000004">
      <c r="B4" s="6" t="s">
        <v>6</v>
      </c>
      <c r="C4" s="2">
        <v>451</v>
      </c>
      <c r="D4" s="2">
        <v>451</v>
      </c>
      <c r="E4" s="2">
        <v>451</v>
      </c>
      <c r="F4" s="2">
        <v>451</v>
      </c>
      <c r="G4" s="2">
        <v>451</v>
      </c>
    </row>
    <row r="5" spans="2:7" ht="14.4" thickBot="1" x14ac:dyDescent="0.55000000000000004">
      <c r="B5" s="6" t="s">
        <v>7</v>
      </c>
      <c r="C5" s="2">
        <v>462</v>
      </c>
      <c r="D5" s="2">
        <v>462</v>
      </c>
      <c r="E5" s="2">
        <v>462</v>
      </c>
      <c r="F5" s="2">
        <v>462</v>
      </c>
      <c r="G5" s="2">
        <v>462</v>
      </c>
    </row>
    <row r="6" spans="2:7" ht="14.4" thickBot="1" x14ac:dyDescent="0.55000000000000004">
      <c r="B6" s="6" t="s">
        <v>8</v>
      </c>
      <c r="C6" s="2">
        <v>1152</v>
      </c>
      <c r="D6" s="2">
        <v>1152</v>
      </c>
      <c r="E6" s="2">
        <v>1152</v>
      </c>
      <c r="F6" s="2">
        <v>1152</v>
      </c>
      <c r="G6" s="2">
        <v>1152</v>
      </c>
    </row>
    <row r="7" spans="2:7" ht="14.4" thickBot="1" x14ac:dyDescent="0.55000000000000004">
      <c r="B7" s="6" t="s">
        <v>9</v>
      </c>
      <c r="C7" s="2">
        <v>483</v>
      </c>
      <c r="D7" s="2">
        <v>483</v>
      </c>
      <c r="E7" s="2">
        <v>483</v>
      </c>
      <c r="F7" s="2">
        <v>483</v>
      </c>
      <c r="G7" s="2">
        <v>483</v>
      </c>
    </row>
    <row r="8" spans="2:7" ht="14.4" thickBot="1" x14ac:dyDescent="0.55000000000000004">
      <c r="B8" s="6" t="s">
        <v>10</v>
      </c>
      <c r="C8" s="2">
        <v>921</v>
      </c>
      <c r="D8" s="2">
        <v>921</v>
      </c>
      <c r="E8" s="2">
        <v>921</v>
      </c>
      <c r="F8" s="2">
        <v>921</v>
      </c>
      <c r="G8" s="2">
        <v>921</v>
      </c>
    </row>
    <row r="9" spans="2:7" ht="14.4" thickBot="1" x14ac:dyDescent="0.55000000000000004">
      <c r="B9" s="6" t="s">
        <v>11</v>
      </c>
      <c r="C9" s="2">
        <v>2556</v>
      </c>
      <c r="D9" s="2">
        <v>2556</v>
      </c>
      <c r="E9" s="2">
        <v>2556</v>
      </c>
      <c r="F9" s="2">
        <v>2556</v>
      </c>
      <c r="G9" s="2">
        <v>2556</v>
      </c>
    </row>
    <row r="10" spans="2:7" ht="14.4" thickBot="1" x14ac:dyDescent="0.55000000000000004">
      <c r="B10" s="6" t="s">
        <v>12</v>
      </c>
      <c r="C10" s="2">
        <v>1038</v>
      </c>
      <c r="D10" s="2">
        <v>1038</v>
      </c>
      <c r="E10" s="2">
        <v>1038</v>
      </c>
      <c r="F10" s="2">
        <v>1038</v>
      </c>
      <c r="G10" s="2">
        <v>1038</v>
      </c>
    </row>
    <row r="11" spans="2:7" ht="14.4" thickBot="1" x14ac:dyDescent="0.55000000000000004">
      <c r="B11" s="6" t="s">
        <v>13</v>
      </c>
      <c r="C11" s="2">
        <v>2667</v>
      </c>
      <c r="D11" s="2">
        <v>2667</v>
      </c>
      <c r="E11" s="2">
        <v>2667</v>
      </c>
      <c r="F11" s="2">
        <v>2667</v>
      </c>
      <c r="G11" s="2">
        <v>2667</v>
      </c>
    </row>
    <row r="12" spans="2:7" ht="14.4" thickBot="1" x14ac:dyDescent="0.55000000000000004">
      <c r="B12" s="6" t="s">
        <v>14</v>
      </c>
      <c r="C12" s="3">
        <v>1213</v>
      </c>
      <c r="D12" s="3">
        <v>1213</v>
      </c>
      <c r="E12" s="3">
        <v>1213</v>
      </c>
      <c r="F12" s="3">
        <v>1213</v>
      </c>
      <c r="G12" s="3">
        <v>1213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5FFAA7-F2A9-4729-8F4A-3394A05E88C0}">
  <dimension ref="B1:G12"/>
  <sheetViews>
    <sheetView workbookViewId="0">
      <selection activeCell="G15" sqref="G15"/>
    </sheetView>
  </sheetViews>
  <sheetFormatPr defaultRowHeight="14.1" x14ac:dyDescent="0.5"/>
  <cols>
    <col min="2" max="2" width="13.44921875" customWidth="1"/>
  </cols>
  <sheetData>
    <row r="1" spans="2:7" ht="14.4" thickBot="1" x14ac:dyDescent="0.55000000000000004"/>
    <row r="2" spans="2:7" ht="14.4" thickBot="1" x14ac:dyDescent="0.55000000000000004">
      <c r="B2" s="4"/>
      <c r="C2" s="7" t="s">
        <v>0</v>
      </c>
      <c r="D2" s="7" t="s">
        <v>1</v>
      </c>
      <c r="E2" s="7" t="s">
        <v>2</v>
      </c>
      <c r="F2" s="7" t="s">
        <v>3</v>
      </c>
      <c r="G2" s="7" t="s">
        <v>4</v>
      </c>
    </row>
    <row r="3" spans="2:7" ht="14.4" thickBot="1" x14ac:dyDescent="0.55000000000000004">
      <c r="B3" s="5" t="s">
        <v>5</v>
      </c>
      <c r="C3" s="8">
        <v>1191</v>
      </c>
      <c r="D3" s="8">
        <v>879</v>
      </c>
      <c r="E3" s="8">
        <v>863</v>
      </c>
      <c r="F3" s="8">
        <v>1105</v>
      </c>
      <c r="G3" s="8">
        <v>873</v>
      </c>
    </row>
    <row r="4" spans="2:7" ht="14.4" thickBot="1" x14ac:dyDescent="0.55000000000000004">
      <c r="B4" s="6" t="s">
        <v>6</v>
      </c>
      <c r="C4" s="9">
        <v>459</v>
      </c>
      <c r="D4" s="9">
        <v>280</v>
      </c>
      <c r="E4" s="9">
        <v>270</v>
      </c>
      <c r="F4" s="9">
        <v>358</v>
      </c>
      <c r="G4" s="9">
        <v>274</v>
      </c>
    </row>
    <row r="5" spans="2:7" ht="14.4" thickBot="1" x14ac:dyDescent="0.55000000000000004">
      <c r="B5" s="6" t="s">
        <v>7</v>
      </c>
      <c r="C5" s="9">
        <v>470</v>
      </c>
      <c r="D5" s="9">
        <v>318</v>
      </c>
      <c r="E5" s="9">
        <v>302</v>
      </c>
      <c r="F5" s="9">
        <v>442</v>
      </c>
      <c r="G5" s="9">
        <v>313</v>
      </c>
    </row>
    <row r="6" spans="2:7" ht="14.4" thickBot="1" x14ac:dyDescent="0.55000000000000004">
      <c r="B6" s="6" t="s">
        <v>8</v>
      </c>
      <c r="C6" s="9">
        <v>1160</v>
      </c>
      <c r="D6" s="9">
        <v>813</v>
      </c>
      <c r="E6" s="9">
        <v>791</v>
      </c>
      <c r="F6" s="9">
        <v>982</v>
      </c>
      <c r="G6" s="9">
        <v>564</v>
      </c>
    </row>
    <row r="7" spans="2:7" ht="14.4" thickBot="1" x14ac:dyDescent="0.55000000000000004">
      <c r="B7" s="6" t="s">
        <v>9</v>
      </c>
      <c r="C7" s="9">
        <v>491</v>
      </c>
      <c r="D7" s="9">
        <v>477</v>
      </c>
      <c r="E7" s="9">
        <v>461</v>
      </c>
      <c r="F7" s="9">
        <v>493</v>
      </c>
      <c r="G7" s="9">
        <v>469</v>
      </c>
    </row>
    <row r="8" spans="2:7" ht="14.4" thickBot="1" x14ac:dyDescent="0.55000000000000004">
      <c r="B8" s="6" t="s">
        <v>10</v>
      </c>
      <c r="C8" s="9">
        <v>929</v>
      </c>
      <c r="D8" s="9">
        <v>717</v>
      </c>
      <c r="E8" s="9">
        <v>701</v>
      </c>
      <c r="F8" s="9">
        <v>895</v>
      </c>
      <c r="G8" s="9">
        <v>710</v>
      </c>
    </row>
    <row r="9" spans="2:7" ht="14.4" thickBot="1" x14ac:dyDescent="0.55000000000000004">
      <c r="B9" s="6" t="s">
        <v>11</v>
      </c>
      <c r="C9" s="9">
        <v>2564</v>
      </c>
      <c r="D9" s="9">
        <v>1709</v>
      </c>
      <c r="E9" s="9">
        <v>1101</v>
      </c>
      <c r="F9" s="9">
        <v>2408</v>
      </c>
      <c r="G9" s="9">
        <v>1676</v>
      </c>
    </row>
    <row r="10" spans="2:7" ht="14.4" thickBot="1" x14ac:dyDescent="0.55000000000000004">
      <c r="B10" s="6" t="s">
        <v>12</v>
      </c>
      <c r="C10" s="9">
        <v>1046</v>
      </c>
      <c r="D10" s="9">
        <v>823</v>
      </c>
      <c r="E10" s="9">
        <v>807</v>
      </c>
      <c r="F10" s="9">
        <v>1008</v>
      </c>
      <c r="G10" s="9">
        <v>816</v>
      </c>
    </row>
    <row r="11" spans="2:7" ht="14.4" thickBot="1" x14ac:dyDescent="0.55000000000000004">
      <c r="B11" s="6" t="s">
        <v>13</v>
      </c>
      <c r="C11" s="9">
        <v>2675</v>
      </c>
      <c r="D11" s="9">
        <v>1226</v>
      </c>
      <c r="E11" s="9">
        <v>1206</v>
      </c>
      <c r="F11" s="9">
        <v>2494</v>
      </c>
      <c r="G11" s="9">
        <v>1545</v>
      </c>
    </row>
    <row r="12" spans="2:7" ht="14.4" thickBot="1" x14ac:dyDescent="0.55000000000000004">
      <c r="B12" s="6" t="s">
        <v>14</v>
      </c>
      <c r="C12" s="10">
        <v>1221</v>
      </c>
      <c r="D12" s="10">
        <v>805</v>
      </c>
      <c r="E12" s="10">
        <v>722</v>
      </c>
      <c r="F12" s="10">
        <v>1132</v>
      </c>
      <c r="G12" s="10">
        <v>804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93221A-CB4F-49CF-A61F-49681B99038D}">
  <dimension ref="B1:G12"/>
  <sheetViews>
    <sheetView workbookViewId="0">
      <selection activeCell="G25" sqref="G25"/>
    </sheetView>
  </sheetViews>
  <sheetFormatPr defaultRowHeight="14.1" x14ac:dyDescent="0.5"/>
  <cols>
    <col min="2" max="2" width="10.69921875" customWidth="1"/>
    <col min="3" max="3" width="9.84765625" bestFit="1" customWidth="1"/>
    <col min="4" max="5" width="8.94921875" bestFit="1" customWidth="1"/>
    <col min="6" max="6" width="9.796875" bestFit="1" customWidth="1"/>
    <col min="7" max="7" width="8.94921875" bestFit="1" customWidth="1"/>
  </cols>
  <sheetData>
    <row r="1" spans="2:7" ht="14.4" thickBot="1" x14ac:dyDescent="0.55000000000000004"/>
    <row r="2" spans="2:7" ht="14.4" thickBot="1" x14ac:dyDescent="0.55000000000000004">
      <c r="B2" s="4"/>
      <c r="C2" s="7" t="s">
        <v>0</v>
      </c>
      <c r="D2" s="7" t="s">
        <v>1</v>
      </c>
      <c r="E2" s="7" t="s">
        <v>2</v>
      </c>
      <c r="F2" s="7" t="s">
        <v>3</v>
      </c>
      <c r="G2" s="7" t="s">
        <v>4</v>
      </c>
    </row>
    <row r="3" spans="2:7" ht="14.4" thickBot="1" x14ac:dyDescent="0.55000000000000004">
      <c r="B3" s="5" t="s">
        <v>5</v>
      </c>
      <c r="C3" s="8">
        <v>1211</v>
      </c>
      <c r="D3" s="8">
        <v>895</v>
      </c>
      <c r="E3" s="8">
        <v>881</v>
      </c>
      <c r="F3" s="8">
        <v>1123</v>
      </c>
      <c r="G3" s="8">
        <v>893</v>
      </c>
    </row>
    <row r="4" spans="2:7" ht="14.4" thickBot="1" x14ac:dyDescent="0.55000000000000004">
      <c r="B4" s="6" t="s">
        <v>6</v>
      </c>
      <c r="C4" s="9">
        <v>479</v>
      </c>
      <c r="D4" s="9">
        <v>296</v>
      </c>
      <c r="E4" s="9">
        <v>288</v>
      </c>
      <c r="F4" s="9">
        <v>376</v>
      </c>
      <c r="G4" s="9">
        <v>294</v>
      </c>
    </row>
    <row r="5" spans="2:7" ht="14.4" thickBot="1" x14ac:dyDescent="0.55000000000000004">
      <c r="B5" s="6" t="s">
        <v>7</v>
      </c>
      <c r="C5" s="9">
        <v>490</v>
      </c>
      <c r="D5" s="9">
        <v>334</v>
      </c>
      <c r="E5" s="9">
        <v>320</v>
      </c>
      <c r="F5" s="9">
        <v>460</v>
      </c>
      <c r="G5" s="9">
        <v>333</v>
      </c>
    </row>
    <row r="6" spans="2:7" ht="14.4" thickBot="1" x14ac:dyDescent="0.55000000000000004">
      <c r="B6" s="6" t="s">
        <v>8</v>
      </c>
      <c r="C6" s="9">
        <v>1180</v>
      </c>
      <c r="D6" s="9">
        <v>829</v>
      </c>
      <c r="E6" s="9">
        <v>809</v>
      </c>
      <c r="F6" s="9">
        <v>1000</v>
      </c>
      <c r="G6" s="9">
        <v>584</v>
      </c>
    </row>
    <row r="7" spans="2:7" ht="14.4" thickBot="1" x14ac:dyDescent="0.55000000000000004">
      <c r="B7" s="6" t="s">
        <v>9</v>
      </c>
      <c r="C7" s="9">
        <v>511</v>
      </c>
      <c r="D7" s="9">
        <v>493</v>
      </c>
      <c r="E7" s="9">
        <v>479</v>
      </c>
      <c r="F7" s="9">
        <v>511</v>
      </c>
      <c r="G7" s="9">
        <v>489</v>
      </c>
    </row>
    <row r="8" spans="2:7" ht="14.4" thickBot="1" x14ac:dyDescent="0.55000000000000004">
      <c r="B8" s="6" t="s">
        <v>10</v>
      </c>
      <c r="C8" s="9">
        <v>949</v>
      </c>
      <c r="D8" s="9">
        <v>733</v>
      </c>
      <c r="E8" s="9">
        <v>719</v>
      </c>
      <c r="F8" s="9">
        <v>913</v>
      </c>
      <c r="G8" s="9">
        <v>730</v>
      </c>
    </row>
    <row r="9" spans="2:7" ht="14.4" thickBot="1" x14ac:dyDescent="0.55000000000000004">
      <c r="B9" s="6" t="s">
        <v>11</v>
      </c>
      <c r="C9" s="9">
        <v>2584</v>
      </c>
      <c r="D9" s="9">
        <v>1725</v>
      </c>
      <c r="E9" s="9">
        <v>1119</v>
      </c>
      <c r="F9" s="9">
        <v>2426</v>
      </c>
      <c r="G9" s="9">
        <v>1696</v>
      </c>
    </row>
    <row r="10" spans="2:7" ht="14.4" thickBot="1" x14ac:dyDescent="0.55000000000000004">
      <c r="B10" s="6" t="s">
        <v>12</v>
      </c>
      <c r="C10" s="9">
        <v>1066</v>
      </c>
      <c r="D10" s="9">
        <v>839</v>
      </c>
      <c r="E10" s="9">
        <v>825</v>
      </c>
      <c r="F10" s="9">
        <v>1026</v>
      </c>
      <c r="G10" s="9">
        <v>836</v>
      </c>
    </row>
    <row r="11" spans="2:7" ht="14.4" thickBot="1" x14ac:dyDescent="0.55000000000000004">
      <c r="B11" s="6" t="s">
        <v>13</v>
      </c>
      <c r="C11" s="9">
        <v>2695</v>
      </c>
      <c r="D11" s="9">
        <v>1242</v>
      </c>
      <c r="E11" s="9">
        <v>1224</v>
      </c>
      <c r="F11" s="9">
        <v>2512</v>
      </c>
      <c r="G11" s="9">
        <v>1565</v>
      </c>
    </row>
    <row r="12" spans="2:7" ht="14.4" thickBot="1" x14ac:dyDescent="0.55000000000000004">
      <c r="B12" s="6" t="s">
        <v>14</v>
      </c>
      <c r="C12" s="16">
        <f>AVERAGE(C3:C11)</f>
        <v>1240.5555555555557</v>
      </c>
      <c r="D12" s="16">
        <f t="shared" ref="D12:G12" si="0">AVERAGE(D3:D11)</f>
        <v>820.66666666666663</v>
      </c>
      <c r="E12" s="16">
        <f t="shared" si="0"/>
        <v>740.44444444444446</v>
      </c>
      <c r="F12" s="16">
        <f t="shared" si="0"/>
        <v>1149.6666666666667</v>
      </c>
      <c r="G12" s="16">
        <f t="shared" si="0"/>
        <v>824.44444444444446</v>
      </c>
    </row>
  </sheetData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FA7D74-EEE1-41D5-8876-F8EC4FC87769}">
  <dimension ref="B3:G13"/>
  <sheetViews>
    <sheetView tabSelected="1" workbookViewId="0">
      <selection activeCell="J12" sqref="J12"/>
    </sheetView>
  </sheetViews>
  <sheetFormatPr defaultRowHeight="14.1" x14ac:dyDescent="0.5"/>
  <cols>
    <col min="2" max="2" width="19.09765625" bestFit="1" customWidth="1"/>
  </cols>
  <sheetData>
    <row r="3" spans="2:7" x14ac:dyDescent="0.5">
      <c r="B3" s="15" t="s">
        <v>18</v>
      </c>
      <c r="C3" s="15"/>
      <c r="D3" s="15"/>
      <c r="E3" s="15"/>
      <c r="F3" s="15"/>
      <c r="G3" s="15"/>
    </row>
    <row r="4" spans="2:7" x14ac:dyDescent="0.5">
      <c r="B4" s="11"/>
      <c r="C4" s="12" t="s">
        <v>0</v>
      </c>
      <c r="D4" s="12" t="s">
        <v>1</v>
      </c>
      <c r="E4" s="12" t="s">
        <v>2</v>
      </c>
      <c r="F4" s="12" t="s">
        <v>3</v>
      </c>
      <c r="G4" s="12" t="s">
        <v>4</v>
      </c>
    </row>
    <row r="5" spans="2:7" x14ac:dyDescent="0.5">
      <c r="B5" s="11" t="s">
        <v>16</v>
      </c>
      <c r="C5" s="18">
        <f>'VTM7.0'!C12</f>
        <v>1213</v>
      </c>
      <c r="D5" s="18">
        <f>'VTM7.0'!D12</f>
        <v>1213</v>
      </c>
      <c r="E5" s="18">
        <f>'VTM7.0'!E12</f>
        <v>1213</v>
      </c>
      <c r="F5" s="18">
        <f>'VTM7.0'!F12</f>
        <v>1213</v>
      </c>
      <c r="G5" s="18">
        <f>'VTM7.0'!G12</f>
        <v>1213</v>
      </c>
    </row>
    <row r="6" spans="2:7" x14ac:dyDescent="0.5">
      <c r="B6" s="11" t="s">
        <v>15</v>
      </c>
      <c r="C6" s="13">
        <f>'Proposed Solution#1'!C12</f>
        <v>1221</v>
      </c>
      <c r="D6" s="13">
        <f>'Proposed Solution#1'!D12</f>
        <v>805</v>
      </c>
      <c r="E6" s="13">
        <f>'Proposed Solution#1'!E12</f>
        <v>722</v>
      </c>
      <c r="F6" s="13">
        <f>'Proposed Solution#1'!F12</f>
        <v>1132</v>
      </c>
      <c r="G6" s="13">
        <f>'Proposed Solution#1'!G12</f>
        <v>804</v>
      </c>
    </row>
    <row r="7" spans="2:7" x14ac:dyDescent="0.5">
      <c r="B7" s="11" t="s">
        <v>17</v>
      </c>
      <c r="C7" s="17">
        <f>'Proposed Solution#2'!C12</f>
        <v>1240.5555555555557</v>
      </c>
      <c r="D7" s="17">
        <f>'Proposed Solution#2'!D12</f>
        <v>820.66666666666663</v>
      </c>
      <c r="E7" s="17">
        <f>'Proposed Solution#2'!E12</f>
        <v>740.44444444444446</v>
      </c>
      <c r="F7" s="17">
        <f>'Proposed Solution#2'!F12</f>
        <v>1149.6666666666667</v>
      </c>
      <c r="G7" s="17">
        <f>'Proposed Solution#2'!G12</f>
        <v>824.44444444444446</v>
      </c>
    </row>
    <row r="9" spans="2:7" x14ac:dyDescent="0.5">
      <c r="B9" s="15" t="s">
        <v>19</v>
      </c>
      <c r="C9" s="15"/>
      <c r="D9" s="15"/>
      <c r="E9" s="15"/>
      <c r="F9" s="15"/>
      <c r="G9" s="15"/>
    </row>
    <row r="10" spans="2:7" x14ac:dyDescent="0.5">
      <c r="B10" s="11"/>
      <c r="C10" s="12" t="s">
        <v>0</v>
      </c>
      <c r="D10" s="12" t="s">
        <v>1</v>
      </c>
      <c r="E10" s="12" t="s">
        <v>2</v>
      </c>
      <c r="F10" s="12" t="s">
        <v>3</v>
      </c>
      <c r="G10" s="12" t="s">
        <v>4</v>
      </c>
    </row>
    <row r="11" spans="2:7" x14ac:dyDescent="0.5">
      <c r="B11" s="11" t="s">
        <v>16</v>
      </c>
      <c r="C11" s="14">
        <f>C5/C5-1</f>
        <v>0</v>
      </c>
      <c r="D11" s="14">
        <f t="shared" ref="D11:G11" si="0">D5/D5-1</f>
        <v>0</v>
      </c>
      <c r="E11" s="14">
        <f t="shared" si="0"/>
        <v>0</v>
      </c>
      <c r="F11" s="14">
        <f t="shared" si="0"/>
        <v>0</v>
      </c>
      <c r="G11" s="14">
        <f t="shared" si="0"/>
        <v>0</v>
      </c>
    </row>
    <row r="12" spans="2:7" x14ac:dyDescent="0.5">
      <c r="B12" s="11" t="s">
        <v>15</v>
      </c>
      <c r="C12" s="14">
        <f>C6/C5-1</f>
        <v>6.5952184666115965E-3</v>
      </c>
      <c r="D12" s="14">
        <f t="shared" ref="D12:G12" si="1">D6/D5-1</f>
        <v>-0.33635614179719708</v>
      </c>
      <c r="E12" s="14">
        <f t="shared" si="1"/>
        <v>-0.40478153338829348</v>
      </c>
      <c r="F12" s="14">
        <f t="shared" si="1"/>
        <v>-6.6776586974443553E-2</v>
      </c>
      <c r="G12" s="14">
        <f t="shared" si="1"/>
        <v>-0.33718054410552345</v>
      </c>
    </row>
    <row r="13" spans="2:7" x14ac:dyDescent="0.5">
      <c r="B13" s="11" t="s">
        <v>17</v>
      </c>
      <c r="C13" s="14">
        <f>C7/C5-1</f>
        <v>2.2716863607218141E-2</v>
      </c>
      <c r="D13" s="14">
        <f t="shared" ref="D13:G13" si="2">D7/D5-1</f>
        <v>-0.32344050563341575</v>
      </c>
      <c r="E13" s="14">
        <f t="shared" si="2"/>
        <v>-0.38957589081249422</v>
      </c>
      <c r="F13" s="14">
        <f t="shared" si="2"/>
        <v>-5.2212146194009268E-2</v>
      </c>
      <c r="G13" s="14">
        <f t="shared" si="2"/>
        <v>-0.32032609691307135</v>
      </c>
    </row>
  </sheetData>
  <mergeCells count="2">
    <mergeCell ref="B3:G3"/>
    <mergeCell ref="B9:G9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VTM7.0</vt:lpstr>
      <vt:lpstr>Proposed Solution#1</vt:lpstr>
      <vt:lpstr>Proposed Solution#2</vt:lpstr>
      <vt:lpstr>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2020-01-01T02:46:49Z</dcterms:modified>
</cp:coreProperties>
</file>